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30" windowHeight="17655"/>
  </bookViews>
  <sheets>
    <sheet name="项目详细信息" sheetId="1" r:id="rId1"/>
  </sheets>
  <externalReferences>
    <externalReference r:id="rId3"/>
    <externalReference r:id="rId4"/>
    <externalReference r:id="rId5"/>
    <externalReference r:id="rId6"/>
    <externalReference r:id="rId7"/>
  </externalReferences>
  <definedNames>
    <definedName name="____TTG1">[1]before!$C$3:$E$22</definedName>
    <definedName name="ddd">#REF!</definedName>
    <definedName name="dddd">[2]人民银行!#REF!</definedName>
    <definedName name="GSDFGS">#REF!</definedName>
    <definedName name="XFD10000000">[4]敏感性分析!$XFB$990053</definedName>
    <definedName name="XFD1990064">[4]敏感性分析!$XFB$990053</definedName>
    <definedName name="XFD9000000">[4]敏感性分析!$XFB$990053</definedName>
    <definedName name="xxxx">[2]人民银行!#REF!</definedName>
    <definedName name="XZZ10">[4]敏感性分析!#REF!</definedName>
    <definedName name="XZZ5">[4]敏感性分析!#REF!</definedName>
    <definedName name="XZZ6">[4]敏感性分析!#REF!</definedName>
    <definedName name="zqlx">[3]DB!$M$22:$M$25</definedName>
    <definedName name="zzz">[4]敏感性分析!#REF!</definedName>
    <definedName name="ZZZ4">[4]敏感性分析!#REF!</definedName>
    <definedName name="ZZZ9">[4]敏感性分析!#REF!</definedName>
  </definedNames>
  <calcPr calcId="144525"/>
</workbook>
</file>

<file path=xl/sharedStrings.xml><?xml version="1.0" encoding="utf-8"?>
<sst xmlns="http://schemas.openxmlformats.org/spreadsheetml/2006/main" count="69">
  <si>
    <t>三、项目详细信息</t>
  </si>
  <si>
    <t>项目1</t>
  </si>
  <si>
    <t>项目名称</t>
  </si>
  <si>
    <t>项目类型</t>
  </si>
  <si>
    <t>本只专项债券中用于该项目的金额</t>
  </si>
  <si>
    <t>其中：用于符合条件的重大项目资本金的金额</t>
  </si>
  <si>
    <t>0</t>
  </si>
  <si>
    <t>项目简要描述</t>
  </si>
  <si>
    <t>本项目依托雅安经开区现有15000㎡厂房及配套设施进行改造，建设涵盖百吨级至千吨级产品系列的化工新材料中试平台购置聚合反应、精密合成、改性加工等中试及检测设备302台(套)，面向新能源电池材料、高性能工程塑料、特种精细化学品等领域，推动关键工艺验证与科技成果产业化。</t>
  </si>
  <si>
    <t>项目建设期</t>
  </si>
  <si>
    <t>项目运营期</t>
  </si>
  <si>
    <t>债券存续期内项目总投资</t>
  </si>
  <si>
    <t>其中：不含专项债券的项目资本金</t>
  </si>
  <si>
    <t>专项债券融资</t>
  </si>
  <si>
    <t>其他债务融资</t>
  </si>
  <si>
    <t>项目分年融资计划</t>
  </si>
  <si>
    <t>2020年及以前年度</t>
  </si>
  <si>
    <t>2021年</t>
  </si>
  <si>
    <t>2022年</t>
  </si>
  <si>
    <t>2023年</t>
  </si>
  <si>
    <t>2024年</t>
  </si>
  <si>
    <t>2025年</t>
  </si>
  <si>
    <t>2026年</t>
  </si>
  <si>
    <t>2027年</t>
  </si>
  <si>
    <t>2028年及以后年度</t>
  </si>
  <si>
    <t>债券存续期内项目总收益</t>
  </si>
  <si>
    <t>债券存续期内项目分年收益</t>
  </si>
  <si>
    <t>2028年</t>
  </si>
  <si>
    <t>2029年</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</si>
  <si>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</si>
  <si>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</si>
  <si>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</si>
  <si>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</si>
  <si>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</si>
  <si>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</si>
  <si>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</si>
  <si>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</si>
  <si>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</si>
  <si>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</si>
  <si>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</si>
  <si>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</si>
  <si>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</si>
  <si>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</si>
  <si>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</si>
  <si>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</si>
  <si>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</si>
  <si>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</si>
  <si>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</si>
  <si>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</si>
  <si>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</si>
  <si>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</si>
  <si>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</si>
  <si>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</si>
  <si>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</si>
  <si>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</si>
  <si>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</si>
  <si>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</si>
  <si>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债券存续期内项目总收益/项目总投资</t>
  </si>
  <si>
    <t>债券存续期内项目总债务融资本息</t>
  </si>
  <si>
    <t>债券存续期内项目总收益/项目总债务融资本息</t>
  </si>
  <si>
    <t>债券存续期内项目总债务融资本金</t>
  </si>
  <si>
    <t>债券存续期内项目总收益/项目总债务融资本金</t>
  </si>
  <si>
    <t>债券存续期内项目总地方债券融资本息</t>
  </si>
  <si>
    <t>债券存续期内项目总收益/项目总地方债券融资本息</t>
  </si>
  <si>
    <t>债券存续期内项目总地方债券融资本金</t>
  </si>
  <si>
    <t>债券存续期内项目总收益/项目总地方债券融资本金</t>
  </si>
  <si>
    <t>项目收益预测依据</t>
  </si>
  <si>
    <t>本项目收入依据根据业主提供的中试测试及中试成果转化收费标准进行确定</t>
  </si>
  <si>
    <t>注：1.本表中项目总收益指的是债券存续期内的项目总收益。
    2.历史年度的项目收益填写实际数据，未来年度的项目收益填写预测数据。</t>
  </si>
</sst>
</file>

<file path=xl/styles.xml><?xml version="1.0" encoding="utf-8"?>
<styleSheet xmlns="http://schemas.openxmlformats.org/spreadsheetml/2006/main" xmlns:xr9="http://schemas.microsoft.com/office/spreadsheetml/2016/revision9">
  <numFmts count="6">
    <numFmt numFmtId="176" formatCode="0.000000&quot;亿&quot;"/>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7" formatCode="0.0000&quot;亿&quot;"/>
  </numFmts>
  <fonts count="23">
    <font>
      <sz val="12"/>
      <name val="宋体"/>
      <charset val="134"/>
    </font>
    <font>
      <b/>
      <sz val="11"/>
      <color theme="1"/>
      <name val="宋体"/>
      <charset val="134"/>
      <scheme val="minor"/>
    </font>
    <font>
      <sz val="11"/>
      <color theme="1"/>
      <name val="宋体"/>
      <charset val="134"/>
      <scheme val="minor"/>
    </font>
    <font>
      <u/>
      <sz val="11"/>
      <color rgb="FF000000"/>
      <name val="宋体"/>
      <charset val="134"/>
    </font>
    <font>
      <sz val="11"/>
      <color rgb="FFFA7D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rgb="FFFFC7CE"/>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1">
    <xf numFmtId="0" fontId="0" fillId="0" borderId="0" applyBorder="0">
      <alignment vertical="center"/>
    </xf>
    <xf numFmtId="0" fontId="0" fillId="0" borderId="0" applyBorder="0"/>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5" fillId="24" borderId="0" applyNumberFormat="0" applyBorder="0" applyAlignment="0" applyProtection="0">
      <alignment vertical="center"/>
    </xf>
    <xf numFmtId="0" fontId="12" fillId="7" borderId="9" applyNumberFormat="0" applyAlignment="0" applyProtection="0">
      <alignment vertical="center"/>
    </xf>
    <xf numFmtId="0" fontId="6" fillId="30" borderId="0" applyNumberFormat="0" applyBorder="0" applyAlignment="0" applyProtection="0">
      <alignment vertical="center"/>
    </xf>
    <xf numFmtId="0" fontId="6" fillId="17" borderId="0" applyNumberFormat="0" applyBorder="0" applyAlignment="0" applyProtection="0">
      <alignment vertical="center"/>
    </xf>
    <xf numFmtId="44" fontId="2" fillId="0" borderId="0" applyFont="0" applyFill="0" applyBorder="0" applyAlignment="0" applyProtection="0">
      <alignment vertical="center"/>
    </xf>
    <xf numFmtId="0" fontId="5" fillId="23" borderId="0" applyNumberFormat="0" applyBorder="0" applyAlignment="0" applyProtection="0">
      <alignment vertical="center"/>
    </xf>
    <xf numFmtId="9" fontId="2" fillId="0" borderId="0" applyFont="0" applyFill="0" applyBorder="0" applyAlignment="0" applyProtection="0">
      <alignment vertical="center"/>
    </xf>
    <xf numFmtId="0" fontId="5" fillId="27" borderId="0" applyNumberFormat="0" applyBorder="0" applyAlignment="0" applyProtection="0">
      <alignment vertical="center"/>
    </xf>
    <xf numFmtId="0" fontId="5" fillId="25" borderId="0" applyNumberFormat="0" applyBorder="0" applyAlignment="0" applyProtection="0">
      <alignment vertical="center"/>
    </xf>
    <xf numFmtId="0" fontId="5" fillId="31" borderId="0" applyNumberFormat="0" applyBorder="0" applyAlignment="0" applyProtection="0">
      <alignment vertical="center"/>
    </xf>
    <xf numFmtId="0" fontId="5" fillId="15" borderId="0" applyNumberFormat="0" applyBorder="0" applyAlignment="0" applyProtection="0">
      <alignment vertical="center"/>
    </xf>
    <xf numFmtId="0" fontId="5" fillId="13" borderId="0" applyNumberFormat="0" applyBorder="0" applyAlignment="0" applyProtection="0">
      <alignment vertical="center"/>
    </xf>
    <xf numFmtId="0" fontId="17" fillId="9" borderId="9" applyNumberFormat="0" applyAlignment="0" applyProtection="0">
      <alignment vertical="center"/>
    </xf>
    <xf numFmtId="0" fontId="5" fillId="19" borderId="0" applyNumberFormat="0" applyBorder="0" applyAlignment="0" applyProtection="0">
      <alignment vertical="center"/>
    </xf>
    <xf numFmtId="0" fontId="19" fillId="28" borderId="0" applyNumberFormat="0" applyBorder="0" applyAlignment="0" applyProtection="0">
      <alignment vertical="center"/>
    </xf>
    <xf numFmtId="0" fontId="6" fillId="18" borderId="0" applyNumberFormat="0" applyBorder="0" applyAlignment="0" applyProtection="0">
      <alignment vertical="center"/>
    </xf>
    <xf numFmtId="0" fontId="15" fillId="11" borderId="0" applyNumberFormat="0" applyBorder="0" applyAlignment="0" applyProtection="0">
      <alignment vertical="center"/>
    </xf>
    <xf numFmtId="0" fontId="6" fillId="26" borderId="0" applyNumberFormat="0" applyBorder="0" applyAlignment="0" applyProtection="0">
      <alignment vertical="center"/>
    </xf>
    <xf numFmtId="0" fontId="16" fillId="0" borderId="12" applyNumberFormat="0" applyFill="0" applyAlignment="0" applyProtection="0">
      <alignment vertical="center"/>
    </xf>
    <xf numFmtId="0" fontId="22" fillId="33" borderId="0" applyNumberFormat="0" applyBorder="0" applyAlignment="0" applyProtection="0">
      <alignment vertical="center"/>
    </xf>
    <xf numFmtId="0" fontId="14" fillId="10" borderId="11" applyNumberFormat="0" applyAlignment="0" applyProtection="0">
      <alignment vertical="center"/>
    </xf>
    <xf numFmtId="0" fontId="13" fillId="9" borderId="10" applyNumberFormat="0" applyAlignment="0" applyProtection="0">
      <alignment vertical="center"/>
    </xf>
    <xf numFmtId="0" fontId="20" fillId="0" borderId="8" applyNumberFormat="0" applyFill="0" applyAlignment="0" applyProtection="0">
      <alignment vertical="center"/>
    </xf>
    <xf numFmtId="0" fontId="11" fillId="0" borderId="0" applyNumberFormat="0" applyFill="0" applyBorder="0" applyAlignment="0" applyProtection="0">
      <alignment vertical="center"/>
    </xf>
    <xf numFmtId="0" fontId="6" fillId="8" borderId="0" applyNumberFormat="0" applyBorder="0" applyAlignment="0" applyProtection="0">
      <alignment vertical="center"/>
    </xf>
    <xf numFmtId="0" fontId="10" fillId="0" borderId="0" applyNumberFormat="0" applyFill="0" applyBorder="0" applyAlignment="0" applyProtection="0">
      <alignment vertical="center"/>
    </xf>
    <xf numFmtId="42" fontId="2" fillId="0" borderId="0" applyFont="0" applyFill="0" applyBorder="0" applyAlignment="0" applyProtection="0">
      <alignment vertical="center"/>
    </xf>
    <xf numFmtId="0" fontId="6" fillId="16" borderId="0" applyNumberFormat="0" applyBorder="0" applyAlignment="0" applyProtection="0">
      <alignment vertical="center"/>
    </xf>
    <xf numFmtId="43" fontId="2" fillId="0" borderId="0" applyFon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22" borderId="0" applyNumberFormat="0" applyBorder="0" applyAlignment="0" applyProtection="0">
      <alignment vertical="center"/>
    </xf>
    <xf numFmtId="0" fontId="2" fillId="0" borderId="0" applyBorder="0">
      <alignment vertical="center"/>
    </xf>
    <xf numFmtId="0" fontId="8" fillId="0" borderId="0" applyNumberFormat="0" applyFill="0" applyBorder="0" applyAlignment="0" applyProtection="0">
      <alignment vertical="center"/>
    </xf>
    <xf numFmtId="0" fontId="5" fillId="6" borderId="0" applyNumberFormat="0" applyBorder="0" applyAlignment="0" applyProtection="0">
      <alignment vertical="center"/>
    </xf>
    <xf numFmtId="0" fontId="2" fillId="21" borderId="13" applyNumberFormat="0" applyFont="0" applyAlignment="0" applyProtection="0">
      <alignment vertical="center"/>
    </xf>
    <xf numFmtId="0" fontId="6" fillId="14" borderId="0" applyNumberFormat="0" applyBorder="0" applyAlignment="0" applyProtection="0">
      <alignment vertical="center"/>
    </xf>
    <xf numFmtId="0" fontId="5" fillId="5" borderId="0" applyNumberFormat="0" applyBorder="0" applyAlignment="0" applyProtection="0">
      <alignment vertical="center"/>
    </xf>
    <xf numFmtId="0" fontId="6" fillId="32" borderId="0" applyNumberFormat="0" applyBorder="0" applyAlignment="0" applyProtection="0">
      <alignment vertical="center"/>
    </xf>
    <xf numFmtId="0" fontId="18" fillId="0" borderId="0" applyNumberFormat="0" applyFill="0" applyBorder="0" applyAlignment="0" applyProtection="0">
      <alignment vertical="center"/>
    </xf>
    <xf numFmtId="41" fontId="2" fillId="0" borderId="0" applyFont="0" applyFill="0" applyBorder="0" applyAlignment="0" applyProtection="0">
      <alignment vertical="center"/>
    </xf>
    <xf numFmtId="0" fontId="7" fillId="0" borderId="8" applyNumberFormat="0" applyFill="0" applyAlignment="0" applyProtection="0">
      <alignment vertical="center"/>
    </xf>
    <xf numFmtId="0" fontId="6" fillId="4" borderId="0" applyNumberFormat="0" applyBorder="0" applyAlignment="0" applyProtection="0">
      <alignment vertical="center"/>
    </xf>
    <xf numFmtId="0" fontId="10" fillId="0" borderId="14" applyNumberFormat="0" applyFill="0" applyAlignment="0" applyProtection="0">
      <alignment vertical="center"/>
    </xf>
    <xf numFmtId="0" fontId="5" fillId="3" borderId="0" applyNumberFormat="0" applyBorder="0" applyAlignment="0" applyProtection="0">
      <alignment vertical="center"/>
    </xf>
    <xf numFmtId="0" fontId="6" fillId="12" borderId="0" applyNumberFormat="0" applyBorder="0" applyAlignment="0" applyProtection="0">
      <alignment vertical="center"/>
    </xf>
    <xf numFmtId="0" fontId="4" fillId="0" borderId="7" applyNumberFormat="0" applyFill="0" applyAlignment="0" applyProtection="0">
      <alignment vertical="center"/>
    </xf>
  </cellStyleXfs>
  <cellXfs count="32">
    <xf numFmtId="0" fontId="0" fillId="0" borderId="0" xfId="0">
      <alignment vertical="center"/>
    </xf>
    <xf numFmtId="0" fontId="0" fillId="0" borderId="0" xfId="1"/>
    <xf numFmtId="0" fontId="1" fillId="0" borderId="0" xfId="36" applyFont="1" applyAlignment="1">
      <alignment vertical="center"/>
    </xf>
    <xf numFmtId="0" fontId="2" fillId="0" borderId="1" xfId="36" applyBorder="1" applyAlignment="1">
      <alignment horizontal="left" vertical="center"/>
    </xf>
    <xf numFmtId="0" fontId="0" fillId="0" borderId="2" xfId="0" applyBorder="1" applyAlignment="1"/>
    <xf numFmtId="0" fontId="0" fillId="0" borderId="3" xfId="0" applyBorder="1" applyAlignment="1"/>
    <xf numFmtId="0" fontId="2" fillId="0" borderId="1" xfId="36" applyBorder="1" applyAlignment="1">
      <alignment horizontal="center" vertical="center"/>
    </xf>
    <xf numFmtId="0" fontId="2" fillId="2" borderId="1" xfId="36" applyFill="1" applyBorder="1" applyAlignment="1">
      <alignment horizontal="left" vertical="center"/>
    </xf>
    <xf numFmtId="0" fontId="2" fillId="2" borderId="1" xfId="36" applyFill="1" applyBorder="1" applyAlignment="1">
      <alignment horizontal="center" vertical="center"/>
    </xf>
    <xf numFmtId="177" fontId="2" fillId="0" borderId="1" xfId="36" applyNumberFormat="1" applyFill="1" applyBorder="1" applyAlignment="1">
      <alignment horizontal="center" vertical="center"/>
    </xf>
    <xf numFmtId="177" fontId="2" fillId="2" borderId="1" xfId="36" applyNumberFormat="1" applyFill="1" applyBorder="1" applyAlignment="1">
      <alignment horizontal="center" vertical="center"/>
    </xf>
    <xf numFmtId="0" fontId="2" fillId="0" borderId="1" xfId="36" applyBorder="1" applyAlignment="1">
      <alignment horizontal="center" vertical="center" wrapText="1"/>
    </xf>
    <xf numFmtId="0" fontId="3" fillId="0" borderId="1" xfId="36" applyFont="1" applyBorder="1" applyAlignment="1">
      <alignment horizontal="center" vertical="center"/>
    </xf>
    <xf numFmtId="177" fontId="2" fillId="0" borderId="1" xfId="36" applyNumberFormat="1" applyBorder="1" applyAlignment="1">
      <alignment horizontal="center" vertical="center"/>
    </xf>
    <xf numFmtId="0" fontId="2" fillId="0" borderId="4" xfId="36" applyBorder="1" applyAlignment="1">
      <alignment horizontal="center" vertical="center"/>
    </xf>
    <xf numFmtId="0" fontId="2" fillId="0" borderId="5" xfId="36" applyBorder="1" applyAlignment="1">
      <alignment horizontal="center" vertical="center"/>
    </xf>
    <xf numFmtId="0" fontId="2" fillId="0" borderId="6" xfId="36" applyBorder="1" applyAlignment="1">
      <alignment horizontal="center" vertical="center"/>
    </xf>
    <xf numFmtId="0" fontId="2" fillId="0" borderId="0" xfId="36" applyAlignment="1">
      <alignment horizontal="center" vertical="center"/>
    </xf>
    <xf numFmtId="0" fontId="2" fillId="0" borderId="2" xfId="36" applyBorder="1" applyAlignment="1">
      <alignment vertical="center"/>
    </xf>
    <xf numFmtId="176" fontId="2" fillId="0" borderId="1" xfId="36" applyNumberFormat="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1" xfId="0" applyFont="1" applyBorder="1" applyAlignment="1">
      <alignment horizontal="center" vertical="center"/>
    </xf>
    <xf numFmtId="177" fontId="2" fillId="0" borderId="1" xfId="0" applyNumberFormat="1" applyFont="1" applyBorder="1" applyAlignment="1">
      <alignment horizontal="center" vertical="center"/>
    </xf>
    <xf numFmtId="0" fontId="2" fillId="0" borderId="6" xfId="36" applyBorder="1" applyAlignment="1">
      <alignment horizontal="left" vertical="center" wrapText="1"/>
    </xf>
    <xf numFmtId="0" fontId="0" fillId="0" borderId="6" xfId="0" applyBorder="1" applyAlignment="1"/>
    <xf numFmtId="0" fontId="2" fillId="0" borderId="0" xfId="36" applyAlignment="1">
      <alignment vertical="center"/>
    </xf>
    <xf numFmtId="0" fontId="0" fillId="0" borderId="2" xfId="0" applyFill="1" applyBorder="1" applyAlignment="1"/>
    <xf numFmtId="0" fontId="2" fillId="0" borderId="2" xfId="36" applyBorder="1" applyAlignment="1">
      <alignment horizontal="center" vertical="center"/>
    </xf>
    <xf numFmtId="2" fontId="2" fillId="0" borderId="1" xfId="0" applyNumberFormat="1" applyFont="1" applyBorder="1" applyAlignment="1">
      <alignment horizontal="center" vertical="center"/>
    </xf>
    <xf numFmtId="0" fontId="0" fillId="0" borderId="3" xfId="0" applyFill="1" applyBorder="1" applyAlignment="1"/>
    <xf numFmtId="0" fontId="2" fillId="0" borderId="3" xfId="36" applyBorder="1" applyAlignment="1">
      <alignment horizontal="center" vertical="center"/>
    </xf>
  </cellXfs>
  <cellStyles count="51">
    <cellStyle name="常规" xfId="0" builtinId="0"/>
    <cellStyle name="常规 2 5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常规 2 2 3" xfId="36"/>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链接单元格" xfId="50"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customXml" Target="../customXml/item1.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ar/mobile/Containers/Data/Application/27B58404-F34A-453C-A5AC-55041EADCDA3/Documents/614820970_cloud_folder/&#24037;&#20316;&#25991;&#20214;/&#19987;&#39033;&#20538;/&#39033;&#30446;&#25991;&#20214;/2026&#24180;&#31532;&#19968;&#25209;&#27425;/&#38597;&#23433;/&#38597;&#23433;&#24066;&#32463;&#24320;&#21306;&#21270;&#24037;&#26032;&#26448;&#26009;&#20013;&#35797;&#22522;&#22320;&#24314;&#35774;&#39033;&#30446;/2026/&#23454;&#26045;&#26041;&#26696;/2/A:/DAILY%20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mobile/Containers/Data/Application/27B58404-F34A-453C-A5AC-55041EADCDA3/Documents/614820970_cloud_folder/&#24037;&#20316;&#25991;&#20214;/&#19987;&#39033;&#20538;/&#39033;&#30446;&#25991;&#20214;/2026&#24180;&#31532;&#19968;&#25209;&#27425;/&#38597;&#23433;/&#38597;&#23433;&#24066;&#32463;&#24320;&#21306;&#21270;&#24037;&#26032;&#26448;&#26009;&#20013;&#35797;&#22522;&#22320;&#24314;&#35774;&#39033;&#30446;/2026/&#23454;&#26045;&#26041;&#26696;/2/C:/Documents%20and%20Settings/Administrator/Application%20Data/Microsoft/Excel/&#19977;&#26041;&#23545;&#36134;&#21333;%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ar/mobile/Containers/Data/Application/27B58404-F34A-453C-A5AC-55041EADCDA3/Documents/614820970_cloud_folder/&#24037;&#20316;&#25991;&#20214;/&#19987;&#39033;&#20538;/&#39033;&#30446;&#25991;&#20214;/2026&#24180;&#31532;&#19968;&#25209;&#27425;/&#38597;&#23433;/&#38597;&#23433;&#24066;&#32463;&#24320;&#21306;&#21270;&#24037;&#26032;&#26448;&#26009;&#20013;&#35797;&#22522;&#22320;&#24314;&#35774;&#39033;&#30446;/2026/&#23454;&#26045;&#26041;&#26696;/2/C:/Users/sx-1/Documents/WeChat%20Files/QQBrowser%20Plugin/qinx1314/Attachment/&#20869;&#27743;&#39640;&#26032;&#22303;&#20648;&#39033;&#30446;&#20648;&#22791;&#24773;&#20917;&#34920;6-18-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ar/mobile/Containers/Data/Application/27B58404-F34A-453C-A5AC-55041EADCDA3/Documents/614820970_cloud_folder/&#24037;&#20316;&#25991;&#20214;/&#19987;&#39033;&#20538;/&#39033;&#30446;&#25991;&#20214;/2026&#24180;&#31532;&#19968;&#25209;&#27425;/&#38597;&#23433;/&#38597;&#23433;&#24066;&#32463;&#24320;&#21306;&#21270;&#24037;&#26032;&#26448;&#26009;&#20013;&#35797;&#22522;&#22320;&#24314;&#35774;&#39033;&#30446;/2026/&#23454;&#26045;&#26041;&#26696;/2/C:/&#24052;&#20013;&#32463;&#24320;&#21306;&#32769;&#24180;&#22823;&#23398;&#24314;&#35774;&#39033;&#30446;&#27979;&#31639;&#34920;&#2668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8597;&#23433;&#24066;&#32463;&#24320;&#21306;&#21270;&#24037;&#26032;&#26448;&#26009;&#20013;&#35797;&#22522;&#22320;&#24314;&#35774;&#39033;&#30446;-&#27979;&#31639;&#34920;%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ow"/>
      <sheetName val="before"/>
      <sheetName val="CHART"/>
      <sheetName val="生产成本表"/>
      <sheetName val="现金流量表"/>
      <sheetName val="原始数据"/>
      <sheetName val="销售收入表和支出"/>
      <sheetName val="DB"/>
      <sheetName val="XL4Poppy"/>
      <sheetName val="机械"/>
      <sheetName val="Sheet1"/>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人民银行"/>
      <sheetName val="银监部门"/>
      <sheetName val="财政部门"/>
      <sheetName val="三方对账表"/>
      <sheetName val="三方对账表 (2)"/>
      <sheetName val="三方对账表 (3)"/>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
      <sheetName val="Sheet1"/>
      <sheetName val="DB"/>
      <sheetName val="DB (2)"/>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总投资估算表"/>
      <sheetName val="投资估算表"/>
      <sheetName val="资金筹措表"/>
      <sheetName val="还本付息表"/>
      <sheetName val="收入测算表"/>
      <sheetName val="成本测算表"/>
      <sheetName val="损益表"/>
      <sheetName val="资金平衡测算表"/>
      <sheetName val="敏感性分析"/>
      <sheetName val="1.项目基本情况表"/>
      <sheetName val="2.项目资金需求申报信息"/>
      <sheetName val="3.项目详细信息表"/>
      <sheetName val="收支预算表 (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基础信息"/>
      <sheetName val="投资汇总表"/>
      <sheetName val="投资计划与资金筹措表"/>
      <sheetName val="还本付息表"/>
      <sheetName val="收入测算表"/>
      <sheetName val="成本测算表"/>
      <sheetName val="增值税表"/>
      <sheetName val="项目损益表"/>
      <sheetName val="资金平衡表"/>
      <sheetName val="敏感性分析"/>
      <sheetName val="汇总表"/>
      <sheetName val="附2绩效评估表（打分表）"/>
      <sheetName val="附3绩效目标表"/>
      <sheetName val="附4审减率表"/>
      <sheetName val="辅助表"/>
      <sheetName val="F1  项目基本情况表"/>
      <sheetName val="F2  项目资金需求申报信息"/>
      <sheetName val="F3  项目详细信息表"/>
      <sheetName val="穿透式系统录入样表"/>
      <sheetName val="项目详细信息"/>
      <sheetName val="收支预算导入模板"/>
      <sheetName val="收支预算导入模板带利息"/>
      <sheetName val="原料表"/>
      <sheetName val="燃料表"/>
    </sheetNames>
    <sheetDataSet>
      <sheetData sheetId="0">
        <row r="1">
          <cell r="S1" t="str">
            <v>雅安市经开区化工新材料中试基地建设项目</v>
          </cell>
        </row>
        <row r="5">
          <cell r="M5">
            <v>0.2</v>
          </cell>
        </row>
        <row r="6">
          <cell r="M6">
            <v>0.6</v>
          </cell>
        </row>
        <row r="7">
          <cell r="M7">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B1">
            <v>1.176</v>
          </cell>
        </row>
        <row r="2">
          <cell r="L2">
            <v>2026</v>
          </cell>
          <cell r="M2">
            <v>2027</v>
          </cell>
          <cell r="N2">
            <v>2055</v>
          </cell>
        </row>
        <row r="5">
          <cell r="C5">
            <v>0</v>
          </cell>
        </row>
        <row r="6">
          <cell r="C6">
            <v>0</v>
          </cell>
        </row>
        <row r="7">
          <cell r="C7">
            <v>0</v>
          </cell>
        </row>
        <row r="8">
          <cell r="C8">
            <v>0</v>
          </cell>
        </row>
        <row r="9">
          <cell r="C9">
            <v>0</v>
          </cell>
        </row>
        <row r="10">
          <cell r="C10">
            <v>0.03682695</v>
          </cell>
        </row>
        <row r="11">
          <cell r="C11">
            <v>0.037312</v>
          </cell>
        </row>
        <row r="12">
          <cell r="C12">
            <v>0.03779705</v>
          </cell>
        </row>
        <row r="13">
          <cell r="C13">
            <v>0.0401145</v>
          </cell>
        </row>
        <row r="14">
          <cell r="C14">
            <v>0.04059955</v>
          </cell>
        </row>
        <row r="15">
          <cell r="C15">
            <v>0.0410846</v>
          </cell>
        </row>
        <row r="16">
          <cell r="C16">
            <v>0.043009475</v>
          </cell>
        </row>
        <row r="17">
          <cell r="C17">
            <v>0.043009475</v>
          </cell>
        </row>
        <row r="18">
          <cell r="C18">
            <v>0.043009475</v>
          </cell>
        </row>
        <row r="19">
          <cell r="C19">
            <v>0.0447486848958333</v>
          </cell>
        </row>
        <row r="20">
          <cell r="C20">
            <v>0.0447486848958333</v>
          </cell>
        </row>
        <row r="21">
          <cell r="C21">
            <v>0.0447486848958333</v>
          </cell>
        </row>
        <row r="22">
          <cell r="C22">
            <v>0.0463396324739583</v>
          </cell>
        </row>
        <row r="23">
          <cell r="C23">
            <v>0.0463396324739583</v>
          </cell>
        </row>
        <row r="24">
          <cell r="C24">
            <v>0.0463396324739583</v>
          </cell>
        </row>
        <row r="25">
          <cell r="C25">
            <v>0.0480103974309896</v>
          </cell>
        </row>
        <row r="26">
          <cell r="C26">
            <v>0.0480103974309896</v>
          </cell>
        </row>
        <row r="27">
          <cell r="C27">
            <v>0.0480103974309896</v>
          </cell>
        </row>
        <row r="28">
          <cell r="C28">
            <v>0.0497647681358724</v>
          </cell>
        </row>
        <row r="29">
          <cell r="C29">
            <v>0.0497647681358724</v>
          </cell>
        </row>
        <row r="30">
          <cell r="C30">
            <v>0.0497647681358724</v>
          </cell>
        </row>
        <row r="31">
          <cell r="C31">
            <v>0.0506824523759994</v>
          </cell>
        </row>
        <row r="32">
          <cell r="C32">
            <v>0.0486521723759994</v>
          </cell>
        </row>
        <row r="33">
          <cell r="C33">
            <v>0.0486521723759994</v>
          </cell>
        </row>
        <row r="34">
          <cell r="C34">
            <v>0.0504332633281327</v>
          </cell>
        </row>
        <row r="35">
          <cell r="C35">
            <v>0.0504332633281327</v>
          </cell>
        </row>
        <row r="36">
          <cell r="C36">
            <v>0.0504332633281327</v>
          </cell>
        </row>
        <row r="37">
          <cell r="C37">
            <v>0.0523048053278727</v>
          </cell>
        </row>
        <row r="38">
          <cell r="C38">
            <v>0.0523048053278727</v>
          </cell>
        </row>
        <row r="39">
          <cell r="C39">
            <v>0</v>
          </cell>
        </row>
        <row r="40">
          <cell r="C40">
            <v>0</v>
          </cell>
        </row>
      </sheetData>
      <sheetData sheetId="15">
        <row r="8">
          <cell r="I8" t="str">
            <v>新型基础设施-创新平台、孵化器、中试基地、生物安全实验室等公共技术服务平台和基础设施建设</v>
          </cell>
        </row>
      </sheetData>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7"/>
  <sheetViews>
    <sheetView tabSelected="1" zoomScale="85" zoomScaleNormal="85" topLeftCell="A18" workbookViewId="0">
      <selection activeCell="D8" sqref="D8:M8"/>
    </sheetView>
  </sheetViews>
  <sheetFormatPr defaultColWidth="8.92561983471074" defaultRowHeight="14.25"/>
  <cols>
    <col min="1" max="3" width="11.6115702479339" style="1" customWidth="1"/>
    <col min="4" max="4" width="16.0909090909091" style="1" customWidth="1"/>
    <col min="5" max="13" width="11.6115702479339" style="1" customWidth="1"/>
    <col min="14" max="16384" width="8.24793388429752" style="1" customWidth="1"/>
  </cols>
  <sheetData>
    <row r="1" ht="21" customHeight="1"/>
    <row r="2" ht="21" customHeight="1" spans="1:13">
      <c r="A2" s="2" t="s">
        <v>0</v>
      </c>
      <c r="B2" s="2"/>
      <c r="C2" s="2"/>
      <c r="D2" s="2"/>
      <c r="E2" s="2"/>
      <c r="F2" s="2"/>
      <c r="G2" s="2"/>
      <c r="H2" s="2"/>
      <c r="I2" s="2"/>
      <c r="J2" s="2"/>
      <c r="K2" s="2"/>
      <c r="L2" s="2"/>
      <c r="M2" s="2"/>
    </row>
    <row r="3" ht="21" customHeight="1" spans="1:13">
      <c r="A3" s="2" t="s">
        <v>1</v>
      </c>
      <c r="B3" s="2"/>
      <c r="C3" s="2"/>
      <c r="D3" s="2"/>
      <c r="E3" s="2"/>
      <c r="F3" s="2"/>
      <c r="G3" s="2"/>
      <c r="H3" s="2"/>
      <c r="I3" s="2"/>
      <c r="J3" s="2"/>
      <c r="K3" s="2"/>
      <c r="L3" s="2"/>
      <c r="M3" s="2"/>
    </row>
    <row r="4" ht="21" customHeight="1" spans="1:13">
      <c r="A4" s="3" t="s">
        <v>2</v>
      </c>
      <c r="B4" s="4"/>
      <c r="C4" s="5"/>
      <c r="D4" s="6" t="str">
        <f>[5]基础信息!S1</f>
        <v>雅安市经开区化工新材料中试基地建设项目</v>
      </c>
      <c r="E4" s="4"/>
      <c r="F4" s="4"/>
      <c r="G4" s="4"/>
      <c r="H4" s="4"/>
      <c r="I4" s="4"/>
      <c r="J4" s="4"/>
      <c r="K4" s="4"/>
      <c r="L4" s="4"/>
      <c r="M4" s="5"/>
    </row>
    <row r="5" ht="21" customHeight="1" spans="1:13">
      <c r="A5" s="7" t="s">
        <v>3</v>
      </c>
      <c r="B5" s="4"/>
      <c r="C5" s="5"/>
      <c r="D5" s="8" t="str">
        <f>'[5]F1  项目基本情况表'!I8</f>
        <v>新型基础设施-创新平台、孵化器、中试基地、生物安全实验室等公共技术服务平台和基础设施建设</v>
      </c>
      <c r="E5" s="4"/>
      <c r="F5" s="4"/>
      <c r="G5" s="4"/>
      <c r="H5" s="4"/>
      <c r="I5" s="4"/>
      <c r="J5" s="4"/>
      <c r="K5" s="4"/>
      <c r="L5" s="4"/>
      <c r="M5" s="5"/>
    </row>
    <row r="6" ht="21" customHeight="1" spans="1:13">
      <c r="A6" s="7" t="s">
        <v>4</v>
      </c>
      <c r="B6" s="4"/>
      <c r="C6" s="5"/>
      <c r="D6" s="9">
        <v>0.2</v>
      </c>
      <c r="E6" s="27"/>
      <c r="F6" s="27"/>
      <c r="G6" s="27"/>
      <c r="H6" s="27"/>
      <c r="I6" s="27"/>
      <c r="J6" s="27"/>
      <c r="K6" s="27"/>
      <c r="L6" s="27"/>
      <c r="M6" s="30"/>
    </row>
    <row r="7" s="1" customFormat="1" ht="21" customHeight="1" spans="1:13">
      <c r="A7" s="8" t="s">
        <v>5</v>
      </c>
      <c r="B7" s="4"/>
      <c r="C7" s="5"/>
      <c r="D7" s="10" t="s">
        <v>6</v>
      </c>
      <c r="E7" s="4"/>
      <c r="F7" s="4"/>
      <c r="G7" s="4"/>
      <c r="H7" s="4"/>
      <c r="I7" s="4"/>
      <c r="J7" s="4"/>
      <c r="K7" s="4"/>
      <c r="L7" s="4"/>
      <c r="M7" s="5"/>
    </row>
    <row r="8" ht="60" customHeight="1" spans="1:13">
      <c r="A8" s="3" t="s">
        <v>7</v>
      </c>
      <c r="B8" s="4"/>
      <c r="C8" s="5"/>
      <c r="D8" s="11" t="s">
        <v>8</v>
      </c>
      <c r="E8" s="4"/>
      <c r="F8" s="4"/>
      <c r="G8" s="4"/>
      <c r="H8" s="4"/>
      <c r="I8" s="4"/>
      <c r="J8" s="4"/>
      <c r="K8" s="4"/>
      <c r="L8" s="4"/>
      <c r="M8" s="5"/>
    </row>
    <row r="9" ht="21" customHeight="1" spans="1:13">
      <c r="A9" s="3" t="s">
        <v>9</v>
      </c>
      <c r="B9" s="4"/>
      <c r="C9" s="5"/>
      <c r="D9" s="12" t="str">
        <f>_xlfn.CONCAT([5]辅助表!L2,"年至",[5]辅助表!M2,"年")</f>
        <v>2026年至2027年</v>
      </c>
      <c r="E9" s="4"/>
      <c r="F9" s="4"/>
      <c r="G9" s="4"/>
      <c r="H9" s="4"/>
      <c r="I9" s="4"/>
      <c r="J9" s="4"/>
      <c r="K9" s="4"/>
      <c r="L9" s="4"/>
      <c r="M9" s="5"/>
    </row>
    <row r="10" ht="21" customHeight="1" spans="1:13">
      <c r="A10" s="3" t="s">
        <v>10</v>
      </c>
      <c r="B10" s="4"/>
      <c r="C10" s="5"/>
      <c r="D10" s="12" t="str">
        <f>_xlfn.CONCAT([5]辅助表!M2,"年至",[5]辅助表!N2,"年")</f>
        <v>2027年至2055年</v>
      </c>
      <c r="E10" s="4"/>
      <c r="F10" s="4"/>
      <c r="G10" s="4"/>
      <c r="H10" s="4"/>
      <c r="I10" s="4"/>
      <c r="J10" s="4"/>
      <c r="K10" s="4"/>
      <c r="L10" s="4"/>
      <c r="M10" s="5"/>
    </row>
    <row r="11" ht="21" customHeight="1" spans="1:13">
      <c r="A11" s="3" t="s">
        <v>11</v>
      </c>
      <c r="B11" s="4"/>
      <c r="C11" s="5"/>
      <c r="D11" s="13">
        <f>D12+D13+D14</f>
        <v>0.8</v>
      </c>
      <c r="E11" s="4"/>
      <c r="F11" s="4"/>
      <c r="G11" s="4"/>
      <c r="H11" s="4"/>
      <c r="I11" s="4"/>
      <c r="J11" s="4"/>
      <c r="K11" s="4"/>
      <c r="L11" s="4"/>
      <c r="M11" s="5"/>
    </row>
    <row r="12" ht="21" customHeight="1" spans="1:13">
      <c r="A12" s="6" t="s">
        <v>12</v>
      </c>
      <c r="B12" s="4"/>
      <c r="C12" s="5"/>
      <c r="D12" s="13">
        <f>[5]基础信息!M5</f>
        <v>0.2</v>
      </c>
      <c r="E12" s="4"/>
      <c r="F12" s="4"/>
      <c r="G12" s="4"/>
      <c r="H12" s="4"/>
      <c r="I12" s="4"/>
      <c r="J12" s="4"/>
      <c r="K12" s="4"/>
      <c r="L12" s="4"/>
      <c r="M12" s="5"/>
    </row>
    <row r="13" ht="21" customHeight="1" spans="1:13">
      <c r="A13" s="6" t="s">
        <v>13</v>
      </c>
      <c r="B13" s="4"/>
      <c r="C13" s="5"/>
      <c r="D13" s="13">
        <f>[5]基础信息!M6</f>
        <v>0.6</v>
      </c>
      <c r="E13" s="4"/>
      <c r="F13" s="4"/>
      <c r="G13" s="4"/>
      <c r="H13" s="4"/>
      <c r="I13" s="4"/>
      <c r="J13" s="4"/>
      <c r="K13" s="4"/>
      <c r="L13" s="4"/>
      <c r="M13" s="5"/>
    </row>
    <row r="14" ht="21" customHeight="1" spans="1:13">
      <c r="A14" s="6" t="s">
        <v>14</v>
      </c>
      <c r="B14" s="4"/>
      <c r="C14" s="5"/>
      <c r="D14" s="13">
        <f>[5]基础信息!M7</f>
        <v>0</v>
      </c>
      <c r="E14" s="4"/>
      <c r="F14" s="4"/>
      <c r="G14" s="4"/>
      <c r="H14" s="4"/>
      <c r="I14" s="4"/>
      <c r="J14" s="4"/>
      <c r="K14" s="4"/>
      <c r="L14" s="4"/>
      <c r="M14" s="5"/>
    </row>
    <row r="15" ht="21" customHeight="1" spans="1:13">
      <c r="A15" s="6" t="s">
        <v>15</v>
      </c>
      <c r="B15" s="4"/>
      <c r="C15" s="4"/>
      <c r="D15" s="4"/>
      <c r="E15" s="4"/>
      <c r="F15" s="4"/>
      <c r="G15" s="4"/>
      <c r="H15" s="4"/>
      <c r="I15" s="4"/>
      <c r="J15" s="4"/>
      <c r="K15" s="4"/>
      <c r="L15" s="4"/>
      <c r="M15" s="5"/>
    </row>
    <row r="16" ht="21" customHeight="1" spans="1:13">
      <c r="A16" s="14"/>
      <c r="B16" s="4"/>
      <c r="C16" s="5"/>
      <c r="D16" s="6" t="s">
        <v>16</v>
      </c>
      <c r="E16" s="6" t="s">
        <v>17</v>
      </c>
      <c r="F16" s="6" t="s">
        <v>18</v>
      </c>
      <c r="G16" s="6" t="s">
        <v>19</v>
      </c>
      <c r="H16" s="6" t="s">
        <v>20</v>
      </c>
      <c r="I16" s="6" t="s">
        <v>21</v>
      </c>
      <c r="J16" s="6" t="s">
        <v>22</v>
      </c>
      <c r="K16" s="6" t="s">
        <v>23</v>
      </c>
      <c r="L16" s="6" t="s">
        <v>24</v>
      </c>
      <c r="M16" s="5"/>
    </row>
    <row r="17" ht="21" customHeight="1" spans="1:13">
      <c r="A17" s="6" t="s">
        <v>13</v>
      </c>
      <c r="B17" s="4"/>
      <c r="C17" s="5"/>
      <c r="D17" s="13"/>
      <c r="E17" s="13"/>
      <c r="F17" s="13"/>
      <c r="G17" s="13"/>
      <c r="H17" s="13"/>
      <c r="I17" s="13">
        <v>0</v>
      </c>
      <c r="J17" s="13">
        <v>0.6</v>
      </c>
      <c r="K17" s="13">
        <f>[5]基础信息!B8/10000</f>
        <v>0</v>
      </c>
      <c r="L17" s="13">
        <v>0</v>
      </c>
      <c r="M17" s="5"/>
    </row>
    <row r="18" ht="21" customHeight="1" spans="1:13">
      <c r="A18" s="6" t="s">
        <v>14</v>
      </c>
      <c r="B18" s="4"/>
      <c r="C18" s="5"/>
      <c r="D18" s="13"/>
      <c r="E18" s="13"/>
      <c r="F18" s="13"/>
      <c r="G18" s="13"/>
      <c r="H18" s="13"/>
      <c r="I18" s="13"/>
      <c r="J18" s="13"/>
      <c r="K18" s="13"/>
      <c r="L18" s="13"/>
      <c r="M18" s="5"/>
    </row>
    <row r="19" ht="21" customHeight="1" spans="1:13">
      <c r="A19" s="15"/>
      <c r="B19" s="16"/>
      <c r="C19" s="17"/>
      <c r="D19" s="18"/>
      <c r="E19" s="28"/>
      <c r="F19" s="28"/>
      <c r="G19" s="28"/>
      <c r="H19" s="28"/>
      <c r="I19" s="28"/>
      <c r="J19" s="28"/>
      <c r="K19" s="28"/>
      <c r="L19" s="28"/>
      <c r="M19" s="31"/>
    </row>
    <row r="20" ht="21" customHeight="1" spans="1:13">
      <c r="A20" s="3" t="s">
        <v>25</v>
      </c>
      <c r="B20" s="4"/>
      <c r="C20" s="5"/>
      <c r="D20" s="19">
        <f>B22+D22+F22+H22+J22+L22+B23+D23+F23+H23+J23+L23+B24+D24+F24+H24+J24+L24+B25+D25+F25+H25+J25+L25+B26+D26+F26+H26+J26+L26+B27+D27+F27+H27+J27+L27</f>
        <v>1.3332497215781</v>
      </c>
      <c r="E20" s="4"/>
      <c r="F20" s="4"/>
      <c r="G20" s="4"/>
      <c r="H20" s="4"/>
      <c r="I20" s="4"/>
      <c r="J20" s="4"/>
      <c r="K20" s="4"/>
      <c r="L20" s="4"/>
      <c r="M20" s="5"/>
    </row>
    <row r="21" ht="21" customHeight="1" spans="1:13">
      <c r="A21" s="6" t="s">
        <v>26</v>
      </c>
      <c r="B21" s="4"/>
      <c r="C21" s="4"/>
      <c r="D21" s="4"/>
      <c r="E21" s="4"/>
      <c r="F21" s="4"/>
      <c r="G21" s="4"/>
      <c r="H21" s="4"/>
      <c r="I21" s="4"/>
      <c r="J21" s="4"/>
      <c r="K21" s="4"/>
      <c r="L21" s="4"/>
      <c r="M21" s="5"/>
    </row>
    <row r="22" ht="21" customHeight="1" spans="1:13">
      <c r="A22" s="6" t="s">
        <v>18</v>
      </c>
      <c r="B22" s="19">
        <f>[5]辅助表!C5</f>
        <v>0</v>
      </c>
      <c r="C22" s="6" t="s">
        <v>19</v>
      </c>
      <c r="D22" s="19">
        <f>[5]辅助表!C6</f>
        <v>0</v>
      </c>
      <c r="E22" s="6" t="s">
        <v>20</v>
      </c>
      <c r="F22" s="19">
        <f>[5]辅助表!C7</f>
        <v>0</v>
      </c>
      <c r="G22" s="6" t="s">
        <v>21</v>
      </c>
      <c r="H22" s="19">
        <f>[5]辅助表!C8</f>
        <v>0</v>
      </c>
      <c r="I22" s="6" t="s">
        <v>22</v>
      </c>
      <c r="J22" s="19">
        <f>[5]辅助表!C9</f>
        <v>0</v>
      </c>
      <c r="K22" s="6" t="s">
        <v>23</v>
      </c>
      <c r="L22" s="19">
        <f>[5]辅助表!C10</f>
        <v>0.03682695</v>
      </c>
      <c r="M22" s="5"/>
    </row>
    <row r="23" ht="21" customHeight="1" spans="1:13">
      <c r="A23" s="6" t="s">
        <v>27</v>
      </c>
      <c r="B23" s="19">
        <f>[5]辅助表!C11</f>
        <v>0.037312</v>
      </c>
      <c r="C23" s="6" t="s">
        <v>28</v>
      </c>
      <c r="D23" s="19">
        <f>[5]辅助表!C12</f>
        <v>0.03779705</v>
      </c>
      <c r="E23" s="6" t="s">
        <v>29</v>
      </c>
      <c r="F23" s="19">
        <f>[5]辅助表!C13</f>
        <v>0.0401145</v>
      </c>
      <c r="G23" s="6" t="s">
        <v>30</v>
      </c>
      <c r="H23" s="19">
        <f>[5]辅助表!C14</f>
        <v>0.04059955</v>
      </c>
      <c r="I23" s="6" t="s">
        <v>31</v>
      </c>
      <c r="J23" s="19">
        <f>[5]辅助表!C15</f>
        <v>0.0410846</v>
      </c>
      <c r="K23" s="6" t="s">
        <v>32</v>
      </c>
      <c r="L23" s="19">
        <f>[5]辅助表!C16</f>
        <v>0.043009475</v>
      </c>
      <c r="M23" s="5"/>
    </row>
    <row r="24" ht="21" customHeight="1" spans="1:13">
      <c r="A24" s="6" t="s">
        <v>33</v>
      </c>
      <c r="B24" s="19">
        <f>[5]辅助表!C17</f>
        <v>0.043009475</v>
      </c>
      <c r="C24" s="6" t="s">
        <v>34</v>
      </c>
      <c r="D24" s="19">
        <f>[5]辅助表!C18</f>
        <v>0.043009475</v>
      </c>
      <c r="E24" s="6" t="s">
        <v>35</v>
      </c>
      <c r="F24" s="19">
        <f>[5]辅助表!C19</f>
        <v>0.0447486848958333</v>
      </c>
      <c r="G24" s="6" t="s">
        <v>36</v>
      </c>
      <c r="H24" s="19">
        <f>[5]辅助表!C20</f>
        <v>0.0447486848958333</v>
      </c>
      <c r="I24" s="6" t="s">
        <v>37</v>
      </c>
      <c r="J24" s="19">
        <f>[5]辅助表!C21</f>
        <v>0.0447486848958333</v>
      </c>
      <c r="K24" s="6" t="s">
        <v>38</v>
      </c>
      <c r="L24" s="19">
        <f>[5]辅助表!C22</f>
        <v>0.0463396324739583</v>
      </c>
      <c r="M24" s="5"/>
    </row>
    <row r="25" ht="21" customHeight="1" spans="1:13">
      <c r="A25" s="6" t="s">
        <v>39</v>
      </c>
      <c r="B25" s="19">
        <f>[5]辅助表!C23</f>
        <v>0.0463396324739583</v>
      </c>
      <c r="C25" s="6" t="s">
        <v>40</v>
      </c>
      <c r="D25" s="19">
        <f>[5]辅助表!C24</f>
        <v>0.0463396324739583</v>
      </c>
      <c r="E25" s="6" t="s">
        <v>41</v>
      </c>
      <c r="F25" s="19">
        <f>[5]辅助表!C25</f>
        <v>0.0480103974309896</v>
      </c>
      <c r="G25" s="6" t="s">
        <v>42</v>
      </c>
      <c r="H25" s="19">
        <f>[5]辅助表!C26</f>
        <v>0.0480103974309896</v>
      </c>
      <c r="I25" s="6" t="s">
        <v>43</v>
      </c>
      <c r="J25" s="19">
        <f>[5]辅助表!C27</f>
        <v>0.0480103974309896</v>
      </c>
      <c r="K25" s="6" t="s">
        <v>44</v>
      </c>
      <c r="L25" s="19">
        <f>[5]辅助表!C28</f>
        <v>0.0497647681358724</v>
      </c>
      <c r="M25" s="5"/>
    </row>
    <row r="26" ht="21" customHeight="1" spans="1:13">
      <c r="A26" s="6" t="s">
        <v>45</v>
      </c>
      <c r="B26" s="19">
        <f>[5]辅助表!C29</f>
        <v>0.0497647681358724</v>
      </c>
      <c r="C26" s="6" t="s">
        <v>46</v>
      </c>
      <c r="D26" s="19">
        <f>[5]辅助表!C30</f>
        <v>0.0497647681358724</v>
      </c>
      <c r="E26" s="6" t="s">
        <v>47</v>
      </c>
      <c r="F26" s="19">
        <f>[5]辅助表!C31</f>
        <v>0.0506824523759994</v>
      </c>
      <c r="G26" s="6" t="s">
        <v>48</v>
      </c>
      <c r="H26" s="19">
        <f>[5]辅助表!C32</f>
        <v>0.0486521723759994</v>
      </c>
      <c r="I26" s="6" t="s">
        <v>49</v>
      </c>
      <c r="J26" s="19">
        <f>[5]辅助表!C33</f>
        <v>0.0486521723759994</v>
      </c>
      <c r="K26" s="6" t="s">
        <v>50</v>
      </c>
      <c r="L26" s="19">
        <f>[5]辅助表!C34</f>
        <v>0.0504332633281327</v>
      </c>
      <c r="M26" s="5"/>
    </row>
    <row r="27" ht="21" customHeight="1" spans="1:13">
      <c r="A27" s="6" t="s">
        <v>51</v>
      </c>
      <c r="B27" s="19">
        <f>[5]辅助表!C35</f>
        <v>0.0504332633281327</v>
      </c>
      <c r="C27" s="6" t="s">
        <v>52</v>
      </c>
      <c r="D27" s="19">
        <f>[5]辅助表!C36</f>
        <v>0.0504332633281327</v>
      </c>
      <c r="E27" s="6" t="s">
        <v>53</v>
      </c>
      <c r="F27" s="19">
        <f>[5]辅助表!C37</f>
        <v>0.0523048053278727</v>
      </c>
      <c r="G27" s="6" t="s">
        <v>54</v>
      </c>
      <c r="H27" s="19">
        <f>[5]辅助表!C38</f>
        <v>0.0523048053278727</v>
      </c>
      <c r="I27" s="6" t="s">
        <v>55</v>
      </c>
      <c r="J27" s="19">
        <f>[5]辅助表!C39</f>
        <v>0</v>
      </c>
      <c r="K27" s="6" t="s">
        <v>56</v>
      </c>
      <c r="L27" s="19">
        <f>[5]辅助表!C40</f>
        <v>0</v>
      </c>
      <c r="M27" s="5"/>
    </row>
    <row r="28" ht="21" customHeight="1" spans="1:13">
      <c r="A28" s="20"/>
      <c r="B28" s="21"/>
      <c r="C28" s="21"/>
      <c r="D28" s="21"/>
      <c r="E28" s="21"/>
      <c r="F28" s="22" t="s">
        <v>57</v>
      </c>
      <c r="G28" s="4"/>
      <c r="H28" s="4"/>
      <c r="I28" s="4"/>
      <c r="J28" s="5"/>
      <c r="K28" s="29">
        <f>D20/D11</f>
        <v>1.66656215197263</v>
      </c>
      <c r="L28" s="4"/>
      <c r="M28" s="5"/>
    </row>
    <row r="29" ht="21" customHeight="1" spans="1:13">
      <c r="A29" s="22" t="s">
        <v>58</v>
      </c>
      <c r="B29" s="4"/>
      <c r="C29" s="5"/>
      <c r="D29" s="23">
        <f>[5]辅助表!B1</f>
        <v>1.176</v>
      </c>
      <c r="E29" s="5"/>
      <c r="F29" s="22" t="s">
        <v>59</v>
      </c>
      <c r="G29" s="4"/>
      <c r="H29" s="4"/>
      <c r="I29" s="4"/>
      <c r="J29" s="5"/>
      <c r="K29" s="29">
        <f>D20/D29</f>
        <v>1.13371574964124</v>
      </c>
      <c r="L29" s="4"/>
      <c r="M29" s="5"/>
    </row>
    <row r="30" ht="21" customHeight="1" spans="1:13">
      <c r="A30" s="22" t="s">
        <v>60</v>
      </c>
      <c r="B30" s="4"/>
      <c r="C30" s="5"/>
      <c r="D30" s="23">
        <f>D13</f>
        <v>0.6</v>
      </c>
      <c r="E30" s="5"/>
      <c r="F30" s="22" t="s">
        <v>61</v>
      </c>
      <c r="G30" s="4"/>
      <c r="H30" s="4"/>
      <c r="I30" s="4"/>
      <c r="J30" s="5"/>
      <c r="K30" s="29">
        <f>D20/D30</f>
        <v>2.22208286929684</v>
      </c>
      <c r="L30" s="4"/>
      <c r="M30" s="5"/>
    </row>
    <row r="31" ht="21" customHeight="1" spans="1:13">
      <c r="A31" s="22" t="s">
        <v>62</v>
      </c>
      <c r="B31" s="4"/>
      <c r="C31" s="5"/>
      <c r="D31" s="23">
        <f>D29</f>
        <v>1.176</v>
      </c>
      <c r="E31" s="5"/>
      <c r="F31" s="22" t="s">
        <v>63</v>
      </c>
      <c r="G31" s="4"/>
      <c r="H31" s="4"/>
      <c r="I31" s="4"/>
      <c r="J31" s="5"/>
      <c r="K31" s="29">
        <f>D20/D31</f>
        <v>1.13371574964124</v>
      </c>
      <c r="L31" s="4"/>
      <c r="M31" s="5"/>
    </row>
    <row r="32" ht="21" customHeight="1" spans="1:13">
      <c r="A32" s="22" t="s">
        <v>64</v>
      </c>
      <c r="B32" s="4"/>
      <c r="C32" s="5"/>
      <c r="D32" s="23">
        <f>D30</f>
        <v>0.6</v>
      </c>
      <c r="E32" s="5"/>
      <c r="F32" s="22" t="s">
        <v>65</v>
      </c>
      <c r="G32" s="4"/>
      <c r="H32" s="4"/>
      <c r="I32" s="4"/>
      <c r="J32" s="5"/>
      <c r="K32" s="29">
        <f>D20/D32</f>
        <v>2.22208286929684</v>
      </c>
      <c r="L32" s="4"/>
      <c r="M32" s="5"/>
    </row>
    <row r="33" ht="61" customHeight="1" spans="1:13">
      <c r="A33" s="3" t="s">
        <v>66</v>
      </c>
      <c r="B33" s="5"/>
      <c r="C33" s="11" t="s">
        <v>67</v>
      </c>
      <c r="D33" s="4"/>
      <c r="E33" s="4"/>
      <c r="F33" s="4"/>
      <c r="G33" s="4"/>
      <c r="H33" s="4"/>
      <c r="I33" s="4"/>
      <c r="J33" s="4"/>
      <c r="K33" s="4"/>
      <c r="L33" s="4"/>
      <c r="M33" s="5"/>
    </row>
    <row r="34" ht="57.75" customHeight="1" spans="1:13">
      <c r="A34" s="24" t="s">
        <v>68</v>
      </c>
      <c r="B34" s="25"/>
      <c r="C34" s="25"/>
      <c r="D34" s="25"/>
      <c r="E34" s="25"/>
      <c r="F34" s="25"/>
      <c r="G34" s="25"/>
      <c r="H34" s="25"/>
      <c r="I34" s="25"/>
      <c r="J34" s="25"/>
      <c r="K34" s="25"/>
      <c r="L34" s="25"/>
      <c r="M34" s="25"/>
    </row>
    <row r="35" spans="1:13">
      <c r="A35" s="2"/>
      <c r="B35" s="2"/>
      <c r="C35" s="26"/>
      <c r="D35" s="26"/>
      <c r="E35" s="26"/>
      <c r="F35" s="26"/>
      <c r="G35" s="26"/>
      <c r="H35" s="26"/>
      <c r="I35" s="26"/>
      <c r="J35" s="26"/>
      <c r="K35" s="26"/>
      <c r="L35" s="26"/>
      <c r="M35" s="26"/>
    </row>
    <row r="36" spans="1:13">
      <c r="A36" s="2"/>
      <c r="B36" s="2"/>
      <c r="C36" s="26"/>
      <c r="D36" s="26"/>
      <c r="E36" s="26"/>
      <c r="F36" s="26"/>
      <c r="G36" s="26"/>
      <c r="H36" s="26"/>
      <c r="I36" s="26"/>
      <c r="J36" s="26"/>
      <c r="K36" s="26"/>
      <c r="L36" s="26"/>
      <c r="M36" s="26"/>
    </row>
    <row r="37" spans="1:13">
      <c r="A37" s="2"/>
      <c r="B37" s="2"/>
      <c r="C37" s="26"/>
      <c r="D37" s="26"/>
      <c r="E37" s="26"/>
      <c r="F37" s="26"/>
      <c r="G37" s="26"/>
      <c r="H37" s="26"/>
      <c r="I37" s="26"/>
      <c r="J37" s="26"/>
      <c r="K37" s="26"/>
      <c r="L37" s="26"/>
      <c r="M37" s="26"/>
    </row>
  </sheetData>
  <mergeCells count="59">
    <mergeCell ref="A4:C4"/>
    <mergeCell ref="D4:M4"/>
    <mergeCell ref="A5:C5"/>
    <mergeCell ref="D5:M5"/>
    <mergeCell ref="A6:C6"/>
    <mergeCell ref="D6:M6"/>
    <mergeCell ref="A7:C7"/>
    <mergeCell ref="D7:M7"/>
    <mergeCell ref="A8:C8"/>
    <mergeCell ref="D8:M8"/>
    <mergeCell ref="A9:C9"/>
    <mergeCell ref="D9:M9"/>
    <mergeCell ref="A10:C10"/>
    <mergeCell ref="D10:M10"/>
    <mergeCell ref="A11:C11"/>
    <mergeCell ref="D11:M11"/>
    <mergeCell ref="A12:C12"/>
    <mergeCell ref="D12:M12"/>
    <mergeCell ref="A13:C13"/>
    <mergeCell ref="D13:M13"/>
    <mergeCell ref="A14:C14"/>
    <mergeCell ref="D14:M14"/>
    <mergeCell ref="A15:M15"/>
    <mergeCell ref="A16:C16"/>
    <mergeCell ref="L16:M16"/>
    <mergeCell ref="A17:C17"/>
    <mergeCell ref="L17:M17"/>
    <mergeCell ref="A18:C18"/>
    <mergeCell ref="L18:M18"/>
    <mergeCell ref="A20:C20"/>
    <mergeCell ref="D20:M20"/>
    <mergeCell ref="A21:M21"/>
    <mergeCell ref="L22:M22"/>
    <mergeCell ref="L23:M23"/>
    <mergeCell ref="L24:M24"/>
    <mergeCell ref="L25:M25"/>
    <mergeCell ref="L26:M26"/>
    <mergeCell ref="L27:M27"/>
    <mergeCell ref="F28:J28"/>
    <mergeCell ref="K28:M28"/>
    <mergeCell ref="A29:C29"/>
    <mergeCell ref="D29:E29"/>
    <mergeCell ref="F29:J29"/>
    <mergeCell ref="K29:M29"/>
    <mergeCell ref="A30:C30"/>
    <mergeCell ref="D30:E30"/>
    <mergeCell ref="F30:J30"/>
    <mergeCell ref="K30:M30"/>
    <mergeCell ref="A31:C31"/>
    <mergeCell ref="D31:E31"/>
    <mergeCell ref="F31:J31"/>
    <mergeCell ref="K31:M31"/>
    <mergeCell ref="A32:C32"/>
    <mergeCell ref="D32:E32"/>
    <mergeCell ref="F32:J32"/>
    <mergeCell ref="K32:M32"/>
    <mergeCell ref="A33:B33"/>
    <mergeCell ref="C33:M33"/>
    <mergeCell ref="A34:M34"/>
  </mergeCells>
  <dataValidations count="5">
    <dataValidation type="decimal" operator="between" allowBlank="1" showInputMessage="1" showErrorMessage="1" sqref="D17:M18">
      <formula1>0</formula1>
      <formula2>9.99999999999999E+34</formula2>
    </dataValidation>
    <dataValidation type="decimal" operator="between" allowBlank="1" showInputMessage="1" showErrorMessage="1" sqref="K28:M32">
      <formula1>-9.99999999999999E+25</formula1>
      <formula2>9.99999999999999E+34</formula2>
    </dataValidation>
    <dataValidation type="decimal" operator="between" allowBlank="1" showInputMessage="1" showErrorMessage="1" sqref="B22:B27 D22:D27 F22:F27 H22:H27 J22:J27 L22:M27">
      <formula1>-9.99999999999999E+22</formula1>
      <formula2>9.99999999999999E+34</formula2>
    </dataValidation>
    <dataValidation type="decimal" operator="between" allowBlank="1" showInputMessage="1" showErrorMessage="1" sqref="D20:M20">
      <formula1>-9.99999999999999E+29</formula1>
      <formula2>9.99999999999999E+25</formula2>
    </dataValidation>
    <dataValidation type="decimal" operator="between" allowBlank="1" showInputMessage="1" showErrorMessage="1" sqref="D7 IV7 D28 D29:E29 D31:E31">
      <formula1>1E-33</formula1>
      <formula2>9.99999999999999E+33</formula2>
    </dataValidation>
  </dataValidations>
  <pageMargins left="0.75" right="0.75" top="1" bottom="1" header="0.5" footer="0.5"/>
  <pageSetup paperSize="9" scale="52"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��Ŗ�[^�~_:SS�]�ePg�e-NՋ�W0W�^��y��v-Km�{h�
</file>

<file path=customXml/itemProps1.xml><?xml version="1.0" encoding="utf-8"?>
<ds:datastoreItem xmlns:ds="http://schemas.openxmlformats.org/officeDocument/2006/customXml" ds:itemID="{8CA11897-456E-43AF-AC28-93E1BBEC0A59}">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86182</dc:creator>
  <cp:lastModifiedBy>iPhone</cp:lastModifiedBy>
  <dcterms:created xsi:type="dcterms:W3CDTF">2026-03-13T10:28:28Z</dcterms:created>
  <dcterms:modified xsi:type="dcterms:W3CDTF">2026-03-14T00:51:58Z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3758A82AE41F43EC87EFF61718BDEE6F_11</vt:lpwstr>
  </property>
  <property fmtid="{D5CDD505-2E9C-101B-9397-08002B2CF9AE}" pid="3" name="KSOProductBuildVer">
    <vt:lpwstr>2052-12.41.0</vt:lpwstr>
  </property>
  <property fmtid="{D5CDD505-2E9C-101B-9397-08002B2CF9AE}" pid="4" name="CalculationRule">
    <vt:i4>1</vt:i4>
  </property>
  <property fmtid="{D5CDD505-2E9C-101B-9397-08002B2CF9AE}" pid="5" name="KSOReadingLayout">
    <vt:bool>false</vt:bool>
  </property>
</Properties>
</file>